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0 ВЛ\ПДО 3.40\Форма 3 Проект Договора\"/>
    </mc:Choice>
  </mc:AlternateContent>
  <bookViews>
    <workbookView xWindow="0" yWindow="60" windowWidth="24240" windowHeight="11925"/>
  </bookViews>
  <sheets>
    <sheet name="Приложение 2" sheetId="1" r:id="rId1"/>
  </sheets>
  <definedNames>
    <definedName name="МАТ">'Приложение 2'!$E$39</definedName>
    <definedName name="МАТ1">#REF!</definedName>
    <definedName name="НР1">'Приложение 2'!$E$42</definedName>
    <definedName name="ОБ">'Приложение 2'!$E$40</definedName>
    <definedName name="_xlnm.Print_Area" localSheetId="0">'Приложение 2'!$A$1:$AE$70</definedName>
    <definedName name="ОЗП">'Приложение 2'!$E$37</definedName>
    <definedName name="СП1">'Приложение 2'!$E$43</definedName>
    <definedName name="ТР">'Приложение 2'!$E$41</definedName>
    <definedName name="ЭММ">'Приложение 2'!$E$38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1" l="1"/>
  <c r="P25" i="1"/>
  <c r="AA26" i="1"/>
  <c r="Z26" i="1"/>
  <c r="Y26" i="1"/>
  <c r="W26" i="1"/>
  <c r="U26" i="1"/>
  <c r="S26" i="1"/>
  <c r="Q26" i="1"/>
  <c r="AA25" i="1"/>
  <c r="Z25" i="1"/>
  <c r="Y25" i="1"/>
  <c r="W25" i="1"/>
  <c r="U25" i="1"/>
  <c r="S25" i="1"/>
  <c r="Q25" i="1"/>
  <c r="O26" i="1"/>
  <c r="O25" i="1"/>
  <c r="R26" i="1" l="1"/>
  <c r="R25" i="1"/>
  <c r="AB25" i="1"/>
  <c r="AD25" i="1" s="1"/>
  <c r="AB26" i="1"/>
  <c r="AD26" i="1" s="1"/>
  <c r="F26" i="1"/>
  <c r="F25" i="1"/>
  <c r="X17" i="1" l="1"/>
  <c r="V17" i="1"/>
  <c r="T17" i="1"/>
  <c r="T32" i="1" s="1"/>
  <c r="N17" i="1"/>
  <c r="M17" i="1"/>
  <c r="L17" i="1"/>
  <c r="K17" i="1"/>
  <c r="J17" i="1"/>
  <c r="I17" i="1"/>
  <c r="H17" i="1"/>
  <c r="G17" i="1"/>
  <c r="P16" i="1"/>
  <c r="P13" i="1"/>
  <c r="G14" i="1" l="1"/>
  <c r="H14" i="1"/>
  <c r="I14" i="1"/>
  <c r="J14" i="1"/>
  <c r="K14" i="1"/>
  <c r="L14" i="1"/>
  <c r="M14" i="1"/>
  <c r="N14" i="1"/>
  <c r="N11" i="1"/>
  <c r="M11" i="1"/>
  <c r="L11" i="1"/>
  <c r="K11" i="1"/>
  <c r="J11" i="1"/>
  <c r="I11" i="1"/>
  <c r="H11" i="1"/>
  <c r="G11" i="1"/>
  <c r="X14" i="1"/>
  <c r="X11" i="1"/>
  <c r="V14" i="1"/>
  <c r="V11" i="1"/>
  <c r="T14" i="1"/>
  <c r="T11" i="1"/>
  <c r="P15" i="1" l="1"/>
  <c r="P14" i="1" s="1"/>
  <c r="P12" i="1"/>
  <c r="P11" i="1" l="1"/>
  <c r="P17" i="1"/>
  <c r="Z13" i="1"/>
  <c r="Z15" i="1"/>
  <c r="Z16" i="1"/>
  <c r="Z12" i="1"/>
  <c r="Y13" i="1"/>
  <c r="Y15" i="1"/>
  <c r="Y16" i="1"/>
  <c r="Y12" i="1"/>
  <c r="Y17" i="1" l="1"/>
  <c r="Z17" i="1"/>
  <c r="Z14" i="1"/>
  <c r="Y14" i="1"/>
  <c r="Z11" i="1"/>
  <c r="Y11" i="1"/>
  <c r="F13" i="1"/>
  <c r="F15" i="1"/>
  <c r="F16" i="1"/>
  <c r="F14" i="1" l="1"/>
  <c r="O13" i="1"/>
  <c r="O15" i="1"/>
  <c r="O16" i="1"/>
  <c r="O12" i="1"/>
  <c r="O14" i="1" l="1"/>
  <c r="O17" i="1"/>
  <c r="O11" i="1"/>
  <c r="Q13" i="1" l="1"/>
  <c r="Q14" i="1"/>
  <c r="R14" i="1" s="1"/>
  <c r="Q15" i="1"/>
  <c r="Q16" i="1"/>
  <c r="R16" i="1" s="1"/>
  <c r="Q12" i="1"/>
  <c r="AA12" i="1"/>
  <c r="W12" i="1"/>
  <c r="U12" i="1"/>
  <c r="S12" i="1"/>
  <c r="F12" i="1"/>
  <c r="F17" i="1" s="1"/>
  <c r="Q11" i="1" l="1"/>
  <c r="Q17" i="1"/>
  <c r="F11" i="1"/>
  <c r="R12" i="1"/>
  <c r="R15" i="1"/>
  <c r="R13" i="1"/>
  <c r="AB12" i="1"/>
  <c r="R17" i="1" l="1"/>
  <c r="R11" i="1"/>
  <c r="AD12" i="1"/>
  <c r="AA15" i="1" l="1"/>
  <c r="AA16" i="1"/>
  <c r="W15" i="1"/>
  <c r="W16" i="1"/>
  <c r="U15" i="1"/>
  <c r="U16" i="1"/>
  <c r="S14" i="1"/>
  <c r="S15" i="1"/>
  <c r="S16" i="1"/>
  <c r="AA14" i="1" l="1"/>
  <c r="U14" i="1"/>
  <c r="W14" i="1"/>
  <c r="AB16" i="1"/>
  <c r="AB15" i="1"/>
  <c r="W13" i="1"/>
  <c r="W17" i="1" s="1"/>
  <c r="U13" i="1"/>
  <c r="U17" i="1" s="1"/>
  <c r="AA13" i="1"/>
  <c r="AA17" i="1" s="1"/>
  <c r="S13" i="1"/>
  <c r="S17" i="1" l="1"/>
  <c r="S11" i="1"/>
  <c r="AB14" i="1"/>
  <c r="W11" i="1"/>
  <c r="AA11" i="1"/>
  <c r="U11" i="1"/>
  <c r="AB13" i="1"/>
  <c r="AB17" i="1" s="1"/>
  <c r="AD16" i="1"/>
  <c r="AD15" i="1"/>
  <c r="AD14" i="1" l="1"/>
  <c r="AB11" i="1"/>
  <c r="AD13" i="1"/>
  <c r="AD17" i="1" s="1"/>
  <c r="AD11" i="1" l="1"/>
  <c r="AB18" i="1"/>
  <c r="AB19" i="1" l="1"/>
  <c r="AB22" i="1" s="1"/>
  <c r="AD18" i="1"/>
  <c r="AD19" i="1" s="1"/>
  <c r="AB24" i="1" l="1"/>
  <c r="AB20" i="1"/>
  <c r="AB21" i="1" s="1"/>
  <c r="AB23" i="1"/>
  <c r="AD23" i="1" s="1"/>
  <c r="AD22" i="1"/>
  <c r="AD20" i="1" l="1"/>
  <c r="AD21" i="1" s="1"/>
  <c r="AB27" i="1"/>
  <c r="AB28" i="1" s="1"/>
  <c r="AB29" i="1" s="1"/>
  <c r="AD24" i="1"/>
  <c r="AD27" i="1" l="1"/>
  <c r="AD28" i="1" s="1"/>
  <c r="AB30" i="1"/>
  <c r="AB31" i="1" s="1"/>
  <c r="AD29" i="1"/>
  <c r="AD30" i="1" l="1"/>
  <c r="AD31" i="1" s="1"/>
  <c r="AD32" i="1" s="1"/>
  <c r="AB32" i="1"/>
  <c r="AC12" i="1" l="1"/>
  <c r="AE12" i="1"/>
  <c r="AC13" i="1"/>
  <c r="AC15" i="1"/>
  <c r="AC16" i="1"/>
  <c r="AC17" i="1" l="1"/>
  <c r="AC11" i="1"/>
  <c r="AC14" i="1"/>
  <c r="AE16" i="1"/>
  <c r="AE15" i="1"/>
  <c r="AE13" i="1"/>
  <c r="AE17" i="1" l="1"/>
  <c r="AE14" i="1"/>
  <c r="AE11" i="1"/>
</calcChain>
</file>

<file path=xl/sharedStrings.xml><?xml version="1.0" encoding="utf-8"?>
<sst xmlns="http://schemas.openxmlformats.org/spreadsheetml/2006/main" count="115" uniqueCount="100">
  <si>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</si>
  <si>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</si>
  <si>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</si>
  <si>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</si>
  <si>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</si>
  <si>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</si>
  <si>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</si>
  <si>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</si>
  <si>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</si>
  <si>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</si>
  <si>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</si>
  <si>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</si>
  <si>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</si>
  <si>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</si>
  <si>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</si>
  <si>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</si>
  <si>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</si>
  <si>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</si>
  <si>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</si>
  <si>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</si>
  <si>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</si>
  <si>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</si>
  <si>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</si>
  <si>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</si>
  <si>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</si>
  <si>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</si>
  <si>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</si>
  <si>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</si>
  <si>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</si>
  <si>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</si>
  <si>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</si>
  <si>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</si>
  <si>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</si>
  <si>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</si>
  <si>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1</t>
  </si>
  <si>
    <t>2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</si>
  <si>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</si>
  <si>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</si>
  <si>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</si>
  <si>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</si>
  <si>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</si>
  <si>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</si>
  <si>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</si>
  <si>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</si>
  <si>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</si>
  <si>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</si>
  <si>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</si>
  <si>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</si>
  <si>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</si>
  <si>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</si>
  <si>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</si>
  <si>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</si>
  <si>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</si>
  <si>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</si>
  <si>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</si>
  <si>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Стоимость МТР и оборудования всего, руб.</t>
  </si>
  <si>
    <t>1.1</t>
  </si>
  <si>
    <t>1.2</t>
  </si>
  <si>
    <t>Расчистка территории от леса</t>
  </si>
  <si>
    <t>2.1</t>
  </si>
  <si>
    <t>2.2</t>
  </si>
  <si>
    <t>Электрическая воздушная линия 10кВ</t>
  </si>
  <si>
    <t>шт.</t>
  </si>
  <si>
    <t>ВЛ 10 кВ «ПС 35/10 кВ ЦПС - Куст 10»</t>
  </si>
  <si>
    <r>
      <t xml:space="preserve">ЛСР 04-02-01 </t>
    </r>
    <r>
      <rPr>
        <sz val="10"/>
        <rFont val="Times New Roman"/>
        <family val="1"/>
        <charset val="204"/>
      </rPr>
      <t>(39/14-1 с коэфф. 0,45)</t>
    </r>
  </si>
  <si>
    <r>
      <t xml:space="preserve">ЛСР 04-01-01 </t>
    </r>
    <r>
      <rPr>
        <sz val="10"/>
        <rFont val="Times New Roman"/>
        <family val="1"/>
        <charset val="204"/>
      </rPr>
      <t>(39/14-1 с коэфф. 1,2)</t>
    </r>
  </si>
  <si>
    <r>
      <t xml:space="preserve">ЛСР 01-01-01 </t>
    </r>
    <r>
      <rPr>
        <sz val="10"/>
        <rFont val="Times New Roman"/>
        <family val="1"/>
        <charset val="204"/>
      </rPr>
      <t>(39/14-1 с коэфф. 0,36)</t>
    </r>
  </si>
  <si>
    <r>
      <t xml:space="preserve">ЛСР 01-02-01 </t>
    </r>
    <r>
      <rPr>
        <sz val="10"/>
        <rFont val="Times New Roman"/>
        <family val="1"/>
        <charset val="204"/>
      </rPr>
      <t>(39/14-1 с коэфф. 0,135)</t>
    </r>
  </si>
  <si>
    <t>ПНР "ВЛ 10 кВ «Отпайка на Площадку скважин 203, 203 бис»</t>
  </si>
  <si>
    <t>ПНР "ВЛ 10 кВ «ПС 35/10 кВ ЦПС - Куст 10»</t>
  </si>
  <si>
    <r>
      <t xml:space="preserve">ЛСР 09-01-01 </t>
    </r>
    <r>
      <rPr>
        <sz val="10"/>
        <rFont val="Times New Roman"/>
        <family val="1"/>
        <charset val="204"/>
      </rPr>
      <t>(39/14-1 с коэфф. 1,2)</t>
    </r>
  </si>
  <si>
    <r>
      <t xml:space="preserve">ЛСР 09-02-01 </t>
    </r>
    <r>
      <rPr>
        <sz val="10"/>
        <rFont val="Times New Roman"/>
        <family val="1"/>
        <charset val="204"/>
      </rPr>
      <t>(39/14-1 с коэфф. 0,45)</t>
    </r>
  </si>
  <si>
    <t>ВЛ 10 кВ «Отпайка на Площадку скважин 203, 203 БИС»</t>
  </si>
  <si>
    <t>на строительство объектов: ВЛ 10 кВ «Отпайка на Площадку скважин 203, 203 бис»; ВЛ 10 кВ «ПС 35/10 кВ ЦПС - Куст 10</t>
  </si>
  <si>
    <t>Вахтовые затраты - не более 8%</t>
  </si>
  <si>
    <t>Перебазировка техники - не более 2%</t>
  </si>
  <si>
    <t>Доставка рабочих св. 3км - не более 2,5%</t>
  </si>
  <si>
    <t>*</t>
  </si>
  <si>
    <t>Индекс на оплату труда учитывает все выплаты на заработную плату  рабочих, включая районный коэффициент, северную надбавку,  вахтовую надбавку и пр.</t>
  </si>
  <si>
    <t>Обязательные требования по расчету стоимости</t>
  </si>
  <si>
    <t xml:space="preserve"> 1.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(при необходимости заключения дополнительных соглашений)</t>
  </si>
  <si>
    <t xml:space="preserve">3. Основанием для доплаты дополнительных затрат ( коэф.  зимнее удорожание), связанных с воздействием ветров скоростью более 10м/с при количестве ветреных дней в зимний период св.10% до 30% к=1,05, являются данные от районной метеослужбы. </t>
  </si>
  <si>
    <t>Заказчик:</t>
  </si>
  <si>
    <t>Подрядчик:</t>
  </si>
  <si>
    <t>_______________________________Ф.И.О.</t>
  </si>
  <si>
    <t>(подпись) (М.П.)</t>
  </si>
  <si>
    <t xml:space="preserve">                         (подпись) (М.П.)</t>
  </si>
  <si>
    <t>4. 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согласованных локальных смет и расчетов.</t>
  </si>
  <si>
    <t>5.  В случае изменения в процессе исполнения договора условий поставки МТР :</t>
  </si>
  <si>
    <t xml:space="preserve">5.1. При передаче МТР поставки Подрядчика  на поставку Заказчика из договорной стоимости "услуг и материалов подрядчика" исключается стоимость соответствующих МТР принятым в договоре методом (индекс на материалы или текущий уровень цен),  с учетом транспортных , заготовительно-складских расходов, а также  затрат на временные здания и сооружения, прочих затрат, принятых по % ставке в установленном договором подряда порядке. </t>
  </si>
  <si>
    <t>5.2. При передаче МТР Заказчика на поставку Подрядчика, стоимость  материалов Подрядчика  определяется в текущем уровне цен , согласовывается  с отделом МТО Заказчика. При включении в расчет стоимости  услуг подрядчика  начисляются затраты на временные здания и сооружения и прочие затраты, определяемые по % ставке  в установленном договором подряда порядке.</t>
  </si>
  <si>
    <t>6.  Стоимость дополнительных работ, возникающих в процессе строительства определяется:</t>
  </si>
  <si>
    <t>6.1  При изменении физического объема работ, без изменения видов и состава работ и относящиеся к предмету договора, по имеющимся в сметах расценкам с применением индексов по статьям затрат, зафиксированных в договоре.</t>
  </si>
  <si>
    <t>6.2 Дополнительные объемы работ, отличающиеся по виду и составу от учтённых в договоре, но относящиеся к предмету договора,   расцениваются с применением метода, аналогичного применённому при формировании  стоимости объекта с учётом параметров, достигнутых по результатам тендера и зафиксированных Договором подряда.</t>
  </si>
  <si>
    <t>Приложение № 2</t>
  </si>
  <si>
    <t xml:space="preserve"> 2. Затраты на временные здания и сооружения, а также непредвиденные затраты оплачиваются при условии предварительного согласования Заказчиком этих затрат и смет на эти затраты, в пределах затрат, предусмотренных на эти цели в договорной цене;
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
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
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</si>
  <si>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Стоимость МТР в текущем уровне цен должна быть проставлена на  материалы поставки подрядчика указанные в "Разделительной ведомости поставки материально-технических ресурсов между подрядчиком и заказчиком", не допускается исключать или  обнулять какие либо позиции МТР. </t>
  </si>
  <si>
    <t>7. Стоимость материалов, конструкций и изделий, предъявляется к оплате на основаниии Приложение 4 Договора Перечень материалов и оборудования, предоставляемых Подрядчиком по фактическим ценам с предоставлением Подрядчиком счет-фактур,  согласованных  отделом МТО Заказчика, но не более цен  установленных в договоре.</t>
  </si>
  <si>
    <t>8. Стоимость материалов, не учтенных расценками, при возникновении дополнительных объемов (в случае отсутствия необходимой номенклатуры в Приложение 4 Договора Перечень материалов и оборудования, предоставляемых Подрядчиком) по фактическим ценам с предоставлением Подрядчиком счет-фактур согласовывается  с отделом МТО Заказчика</t>
  </si>
  <si>
    <t xml:space="preserve"> Расчет договорной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</si>
</sst>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</numFmts>
  <fonts count="2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4" fillId="0" borderId="1">
      <alignment horizontal="center"/>
    </xf>
    <xf numFmtId="0" fontId="15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5" fillId="0" borderId="0"/>
    <xf numFmtId="0" fontId="14" fillId="0" borderId="0">
      <alignment horizontal="right" vertical="top" wrapText="1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1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5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23" fillId="0" borderId="0"/>
  </cellStyleXfs>
  <cellXfs count="192">
    <xf numFmtId="0" fontId="0" fillId="0" borderId="0" xfId="0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171" fontId="11" fillId="0" borderId="0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12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7" xfId="5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/>
    <xf numFmtId="49" fontId="11" fillId="0" borderId="0" xfId="5" applyNumberFormat="1" applyFont="1" applyFill="1" applyBorder="1" applyAlignment="1">
      <alignment horizontal="left" vertical="top"/>
    </xf>
    <xf numFmtId="49" fontId="13" fillId="0" borderId="7" xfId="5" applyNumberFormat="1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/>
    <xf numFmtId="0" fontId="17" fillId="0" borderId="0" xfId="0" applyFont="1" applyFill="1"/>
    <xf numFmtId="4" fontId="19" fillId="0" borderId="1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17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18" fillId="0" borderId="0" xfId="0" applyFont="1" applyFill="1"/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1" fontId="19" fillId="0" borderId="1" xfId="2" quotePrefix="1" applyNumberFormat="1" applyFont="1" applyFill="1" applyBorder="1" applyAlignment="1" applyProtection="1">
      <alignment horizontal="center"/>
      <protection locked="0"/>
    </xf>
    <xf numFmtId="168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right" vertical="center" wrapText="1"/>
    </xf>
    <xf numFmtId="168" fontId="19" fillId="0" borderId="1" xfId="1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right" vertical="top" wrapText="1"/>
    </xf>
    <xf numFmtId="4" fontId="19" fillId="0" borderId="0" xfId="0" applyNumberFormat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 applyAlignment="1">
      <alignment horizontal="right"/>
    </xf>
    <xf numFmtId="0" fontId="20" fillId="0" borderId="0" xfId="0" applyFont="1" applyFill="1"/>
    <xf numFmtId="1" fontId="19" fillId="0" borderId="0" xfId="0" applyNumberFormat="1" applyFont="1" applyFill="1" applyBorder="1" applyAlignment="1">
      <alignment horizontal="right"/>
    </xf>
    <xf numFmtId="0" fontId="18" fillId="0" borderId="0" xfId="0" applyFont="1" applyFill="1" applyBorder="1"/>
    <xf numFmtId="0" fontId="21" fillId="0" borderId="0" xfId="0" applyFont="1" applyFill="1" applyAlignment="1">
      <alignment horizontal="right"/>
    </xf>
    <xf numFmtId="0" fontId="21" fillId="0" borderId="0" xfId="0" applyFont="1" applyFill="1"/>
    <xf numFmtId="1" fontId="1" fillId="0" borderId="1" xfId="2" quotePrefix="1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" fontId="19" fillId="0" borderId="1" xfId="0" applyNumberFormat="1" applyFont="1" applyFill="1" applyBorder="1" applyAlignment="1">
      <alignment vertical="center"/>
    </xf>
    <xf numFmtId="2" fontId="19" fillId="0" borderId="1" xfId="2" quotePrefix="1" applyNumberFormat="1" applyFont="1" applyFill="1" applyBorder="1" applyAlignment="1" applyProtection="1">
      <alignment vertical="center"/>
      <protection locked="0"/>
    </xf>
    <xf numFmtId="3" fontId="3" fillId="0" borderId="0" xfId="0" applyNumberFormat="1" applyFont="1" applyFill="1" applyAlignment="1">
      <alignment horizontal="right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72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167" fontId="2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14" fillId="0" borderId="0" xfId="5" applyFont="1" applyFill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14" fillId="0" borderId="0" xfId="0" applyFont="1"/>
    <xf numFmtId="1" fontId="25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1" fontId="25" fillId="0" borderId="0" xfId="0" applyNumberFormat="1" applyFont="1" applyBorder="1" applyAlignment="1">
      <alignment horizontal="center"/>
    </xf>
    <xf numFmtId="0" fontId="26" fillId="2" borderId="0" xfId="5" applyFont="1" applyFill="1" applyBorder="1" applyAlignment="1">
      <alignment vertical="top" wrapText="1"/>
    </xf>
    <xf numFmtId="0" fontId="24" fillId="0" borderId="0" xfId="0" applyFont="1"/>
    <xf numFmtId="0" fontId="27" fillId="0" borderId="0" xfId="0" applyFont="1" applyFill="1" applyBorder="1" applyAlignment="1">
      <alignment horizontal="left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6" fillId="0" borderId="0" xfId="5" applyFont="1" applyFill="1" applyBorder="1" applyAlignment="1">
      <alignment vertical="top" wrapText="1"/>
    </xf>
    <xf numFmtId="0" fontId="24" fillId="2" borderId="0" xfId="0" applyFont="1" applyFill="1" applyAlignment="1" applyProtection="1">
      <alignment horizontal="center"/>
      <protection locked="0"/>
    </xf>
    <xf numFmtId="170" fontId="24" fillId="2" borderId="0" xfId="0" applyNumberFormat="1" applyFont="1" applyFill="1" applyAlignment="1" applyProtection="1">
      <alignment horizontal="center"/>
      <protection locked="0"/>
    </xf>
    <xf numFmtId="0" fontId="2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4" fillId="2" borderId="0" xfId="5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1" fillId="0" borderId="0" xfId="34" applyFont="1" applyAlignment="1">
      <alignment horizontal="left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36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31"/>
    <cellStyle name="Обычный 2" xfId="30"/>
    <cellStyle name="Обычный 3" xfId="33"/>
    <cellStyle name="Обычный 31" xfId="35"/>
    <cellStyle name="Обычный 5 2" xfId="34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Стиль 1" xfId="32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1"/>
  <sheetViews>
    <sheetView showGridLines="0" tabSelected="1" zoomScale="75" zoomScaleNormal="75" zoomScaleSheetLayoutView="100" workbookViewId="0">
      <pane ySplit="10" topLeftCell="A59" activePane="bottomLeft" state="frozen"/>
      <selection pane="bottomLeft" activeCell="A60" sqref="A60:O60"/>
    </sheetView>
  </sheetViews>
  <sheetFormatPr defaultColWidth="8.85546875" defaultRowHeight="15.75" x14ac:dyDescent="0.25"/>
  <cols>
    <col min="1" max="1" width="5" style="55" customWidth="1"/>
    <col min="2" max="2" width="27.5703125" style="11" customWidth="1"/>
    <col min="3" max="3" width="34.5703125" style="11" customWidth="1"/>
    <col min="4" max="4" width="6.5703125" style="11" customWidth="1"/>
    <col min="5" max="5" width="11.42578125" style="11" customWidth="1"/>
    <col min="6" max="6" width="14" style="87" customWidth="1"/>
    <col min="7" max="8" width="13.140625" style="11" customWidth="1"/>
    <col min="9" max="9" width="14.7109375" style="11" customWidth="1"/>
    <col min="10" max="10" width="13.28515625" style="11" customWidth="1"/>
    <col min="11" max="11" width="15" style="11" customWidth="1"/>
    <col min="12" max="12" width="14.85546875" style="11" customWidth="1"/>
    <col min="13" max="13" width="15.42578125" style="11" customWidth="1"/>
    <col min="14" max="14" width="14.42578125" style="11" customWidth="1"/>
    <col min="15" max="15" width="13" style="11" customWidth="1"/>
    <col min="16" max="16" width="14" style="11" customWidth="1"/>
    <col min="17" max="17" width="15.7109375" style="11" customWidth="1"/>
    <col min="18" max="18" width="14" style="11" customWidth="1"/>
    <col min="19" max="19" width="15.7109375" style="11" customWidth="1"/>
    <col min="20" max="20" width="15.7109375" style="93" customWidth="1"/>
    <col min="21" max="21" width="15.7109375" style="11" customWidth="1"/>
    <col min="22" max="22" width="15.7109375" style="94" customWidth="1"/>
    <col min="23" max="23" width="15.7109375" style="11" customWidth="1"/>
    <col min="24" max="24" width="15.7109375" style="94" customWidth="1"/>
    <col min="25" max="31" width="15.7109375" style="11" customWidth="1"/>
    <col min="32" max="16384" width="8.85546875" style="11"/>
  </cols>
  <sheetData>
    <row r="1" spans="1:31" ht="18.75" x14ac:dyDescent="0.3">
      <c r="A1" s="54"/>
      <c r="B1" s="21"/>
      <c r="AB1" s="43"/>
      <c r="AC1" s="43"/>
      <c r="AD1" s="43"/>
      <c r="AE1" s="43" t="s">
        <v>94</v>
      </c>
    </row>
    <row r="2" spans="1:31" ht="18.75" x14ac:dyDescent="0.3">
      <c r="D2" s="180"/>
      <c r="E2" s="180"/>
      <c r="AB2" s="43"/>
      <c r="AC2" s="43"/>
      <c r="AD2" s="43"/>
    </row>
    <row r="3" spans="1:31" ht="18.75" x14ac:dyDescent="0.3">
      <c r="D3" s="126"/>
      <c r="E3" s="126"/>
      <c r="F3" s="135"/>
      <c r="AB3" s="124"/>
      <c r="AC3" s="124"/>
      <c r="AD3" s="124"/>
      <c r="AE3" s="124"/>
    </row>
    <row r="4" spans="1:31" ht="25.5" x14ac:dyDescent="0.25">
      <c r="A4" s="182" t="s">
        <v>99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</row>
    <row r="5" spans="1:31" s="44" customFormat="1" ht="24.95" customHeight="1" x14ac:dyDescent="0.2">
      <c r="A5" s="181" t="s">
        <v>73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</row>
    <row r="6" spans="1:31" s="50" customFormat="1" ht="31.5" customHeight="1" x14ac:dyDescent="0.2">
      <c r="A6" s="177" t="s">
        <v>0</v>
      </c>
      <c r="B6" s="178" t="s">
        <v>1</v>
      </c>
      <c r="C6" s="173" t="s">
        <v>2</v>
      </c>
      <c r="D6" s="173" t="s">
        <v>3</v>
      </c>
      <c r="E6" s="173" t="s">
        <v>4</v>
      </c>
      <c r="F6" s="178" t="s">
        <v>44</v>
      </c>
      <c r="G6" s="178"/>
      <c r="H6" s="178"/>
      <c r="I6" s="178"/>
      <c r="J6" s="178"/>
      <c r="K6" s="178"/>
      <c r="L6" s="178"/>
      <c r="M6" s="178"/>
      <c r="N6" s="178"/>
      <c r="O6" s="189" t="s">
        <v>5</v>
      </c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1"/>
    </row>
    <row r="7" spans="1:31" s="50" customFormat="1" ht="20.100000000000001" customHeight="1" x14ac:dyDescent="0.2">
      <c r="A7" s="177"/>
      <c r="B7" s="178"/>
      <c r="C7" s="173"/>
      <c r="D7" s="173"/>
      <c r="E7" s="173"/>
      <c r="F7" s="173" t="s">
        <v>6</v>
      </c>
      <c r="G7" s="174" t="s">
        <v>7</v>
      </c>
      <c r="H7" s="174"/>
      <c r="I7" s="174"/>
      <c r="J7" s="174"/>
      <c r="K7" s="174"/>
      <c r="L7" s="174"/>
      <c r="M7" s="174"/>
      <c r="N7" s="174"/>
      <c r="O7" s="173" t="s">
        <v>55</v>
      </c>
      <c r="P7" s="174" t="s">
        <v>7</v>
      </c>
      <c r="Q7" s="174"/>
      <c r="R7" s="174"/>
      <c r="S7" s="165" t="s">
        <v>8</v>
      </c>
      <c r="T7" s="165" t="s">
        <v>36</v>
      </c>
      <c r="U7" s="165" t="s">
        <v>9</v>
      </c>
      <c r="V7" s="165" t="s">
        <v>37</v>
      </c>
      <c r="W7" s="165" t="s">
        <v>38</v>
      </c>
      <c r="X7" s="166" t="s">
        <v>39</v>
      </c>
      <c r="Y7" s="165" t="s">
        <v>15</v>
      </c>
      <c r="Z7" s="165" t="s">
        <v>16</v>
      </c>
      <c r="AA7" s="165" t="s">
        <v>10</v>
      </c>
      <c r="AB7" s="185" t="s">
        <v>51</v>
      </c>
      <c r="AC7" s="185" t="s">
        <v>52</v>
      </c>
      <c r="AD7" s="186" t="s">
        <v>53</v>
      </c>
      <c r="AE7" s="185" t="s">
        <v>54</v>
      </c>
    </row>
    <row r="8" spans="1:31" s="21" customFormat="1" ht="37.5" customHeight="1" x14ac:dyDescent="0.25">
      <c r="A8" s="177"/>
      <c r="B8" s="178"/>
      <c r="C8" s="173"/>
      <c r="D8" s="173"/>
      <c r="E8" s="173"/>
      <c r="F8" s="173"/>
      <c r="G8" s="173" t="s">
        <v>11</v>
      </c>
      <c r="H8" s="173" t="s">
        <v>47</v>
      </c>
      <c r="I8" s="173" t="s">
        <v>12</v>
      </c>
      <c r="J8" s="173" t="s">
        <v>13</v>
      </c>
      <c r="K8" s="173" t="s">
        <v>14</v>
      </c>
      <c r="L8" s="173" t="s">
        <v>15</v>
      </c>
      <c r="M8" s="173" t="s">
        <v>16</v>
      </c>
      <c r="N8" s="173" t="s">
        <v>10</v>
      </c>
      <c r="O8" s="173"/>
      <c r="P8" s="175" t="s">
        <v>17</v>
      </c>
      <c r="Q8" s="176"/>
      <c r="R8" s="125" t="s">
        <v>18</v>
      </c>
      <c r="S8" s="165"/>
      <c r="T8" s="165"/>
      <c r="U8" s="165"/>
      <c r="V8" s="165"/>
      <c r="W8" s="165"/>
      <c r="X8" s="167"/>
      <c r="Y8" s="165"/>
      <c r="Z8" s="165"/>
      <c r="AA8" s="165"/>
      <c r="AB8" s="185"/>
      <c r="AC8" s="185"/>
      <c r="AD8" s="187"/>
      <c r="AE8" s="185"/>
    </row>
    <row r="9" spans="1:31" s="21" customFormat="1" ht="91.5" customHeight="1" x14ac:dyDescent="0.25">
      <c r="A9" s="177"/>
      <c r="B9" s="178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" t="s">
        <v>19</v>
      </c>
      <c r="Q9" s="1" t="s">
        <v>48</v>
      </c>
      <c r="R9" s="1" t="s">
        <v>20</v>
      </c>
      <c r="S9" s="165"/>
      <c r="T9" s="165"/>
      <c r="U9" s="165"/>
      <c r="V9" s="165"/>
      <c r="W9" s="165"/>
      <c r="X9" s="168"/>
      <c r="Y9" s="165"/>
      <c r="Z9" s="165"/>
      <c r="AA9" s="165"/>
      <c r="AB9" s="185"/>
      <c r="AC9" s="185"/>
      <c r="AD9" s="188"/>
      <c r="AE9" s="185"/>
    </row>
    <row r="10" spans="1:31" s="51" customFormat="1" x14ac:dyDescent="0.25">
      <c r="A10" s="56">
        <v>1</v>
      </c>
      <c r="B10" s="2">
        <v>2</v>
      </c>
      <c r="C10" s="3">
        <v>3</v>
      </c>
      <c r="D10" s="2">
        <v>4</v>
      </c>
      <c r="E10" s="2">
        <v>5</v>
      </c>
      <c r="F10" s="84">
        <v>6</v>
      </c>
      <c r="G10" s="2">
        <v>7</v>
      </c>
      <c r="H10" s="2">
        <v>8</v>
      </c>
      <c r="I10" s="3">
        <v>9</v>
      </c>
      <c r="J10" s="2">
        <v>10</v>
      </c>
      <c r="K10" s="2">
        <v>11</v>
      </c>
      <c r="L10" s="3">
        <v>12</v>
      </c>
      <c r="M10" s="2">
        <v>13</v>
      </c>
      <c r="N10" s="2">
        <v>14</v>
      </c>
      <c r="O10" s="3">
        <v>15</v>
      </c>
      <c r="P10" s="2">
        <v>16</v>
      </c>
      <c r="Q10" s="2">
        <v>17</v>
      </c>
      <c r="R10" s="3">
        <v>18</v>
      </c>
      <c r="S10" s="2">
        <v>19</v>
      </c>
      <c r="T10" s="95">
        <v>20</v>
      </c>
      <c r="U10" s="3">
        <v>21</v>
      </c>
      <c r="V10" s="96">
        <v>22</v>
      </c>
      <c r="W10" s="2">
        <v>23</v>
      </c>
      <c r="X10" s="97">
        <v>24</v>
      </c>
      <c r="Y10" s="2">
        <v>25</v>
      </c>
      <c r="Z10" s="2">
        <v>26</v>
      </c>
      <c r="AA10" s="3">
        <v>27</v>
      </c>
      <c r="AB10" s="2">
        <v>28</v>
      </c>
      <c r="AC10" s="2">
        <v>29</v>
      </c>
      <c r="AD10" s="3">
        <v>30</v>
      </c>
      <c r="AE10" s="2">
        <v>31</v>
      </c>
    </row>
    <row r="11" spans="1:31" s="121" customFormat="1" ht="49.5" customHeight="1" x14ac:dyDescent="0.2">
      <c r="A11" s="19" t="s">
        <v>34</v>
      </c>
      <c r="B11" s="118"/>
      <c r="C11" s="117" t="s">
        <v>72</v>
      </c>
      <c r="D11" s="118"/>
      <c r="E11" s="118"/>
      <c r="F11" s="119">
        <f>F12+F13</f>
        <v>11823218</v>
      </c>
      <c r="G11" s="119">
        <f t="shared" ref="G11:O11" si="0">G12+G13</f>
        <v>10307646</v>
      </c>
      <c r="H11" s="119">
        <f t="shared" si="0"/>
        <v>54098</v>
      </c>
      <c r="I11" s="119">
        <f t="shared" si="0"/>
        <v>170426</v>
      </c>
      <c r="J11" s="119">
        <f t="shared" si="0"/>
        <v>882489</v>
      </c>
      <c r="K11" s="119">
        <f t="shared" si="0"/>
        <v>53463</v>
      </c>
      <c r="L11" s="119">
        <f t="shared" si="0"/>
        <v>259141</v>
      </c>
      <c r="M11" s="119">
        <f t="shared" si="0"/>
        <v>130616</v>
      </c>
      <c r="N11" s="119">
        <f t="shared" si="0"/>
        <v>18802</v>
      </c>
      <c r="O11" s="119">
        <f t="shared" si="0"/>
        <v>0</v>
      </c>
      <c r="P11" s="119">
        <f>P12+P13</f>
        <v>0</v>
      </c>
      <c r="Q11" s="119">
        <f t="shared" ref="Q11:S11" si="1">Q12+Q13</f>
        <v>0</v>
      </c>
      <c r="R11" s="119">
        <f t="shared" si="1"/>
        <v>0</v>
      </c>
      <c r="S11" s="119">
        <f t="shared" si="1"/>
        <v>0</v>
      </c>
      <c r="T11" s="122">
        <f t="shared" ref="T11:Y11" si="2">T12+T13</f>
        <v>16307.41</v>
      </c>
      <c r="U11" s="120">
        <f t="shared" si="2"/>
        <v>0</v>
      </c>
      <c r="V11" s="122">
        <f t="shared" si="2"/>
        <v>6479.5300000000007</v>
      </c>
      <c r="W11" s="120">
        <f t="shared" si="2"/>
        <v>0</v>
      </c>
      <c r="X11" s="123">
        <f t="shared" si="2"/>
        <v>3754.32</v>
      </c>
      <c r="Y11" s="120">
        <f t="shared" si="2"/>
        <v>0</v>
      </c>
      <c r="Z11" s="120">
        <f t="shared" ref="Z11:AA11" si="3">Z12+Z13</f>
        <v>0</v>
      </c>
      <c r="AA11" s="120">
        <f t="shared" si="3"/>
        <v>0</v>
      </c>
      <c r="AB11" s="120">
        <f t="shared" ref="AB11" si="4">AB12+AB13</f>
        <v>0</v>
      </c>
      <c r="AC11" s="120" t="e">
        <f t="shared" ref="AC11" si="5">AC12+AC13</f>
        <v>#DIV/0!</v>
      </c>
      <c r="AD11" s="120">
        <f t="shared" ref="AD11" si="6">AD12+AD13</f>
        <v>0</v>
      </c>
      <c r="AE11" s="120" t="e">
        <f t="shared" ref="AE11" si="7">AE12+AE13</f>
        <v>#DIV/0!</v>
      </c>
    </row>
    <row r="12" spans="1:31" ht="35.1" customHeight="1" x14ac:dyDescent="0.25">
      <c r="A12" s="6" t="s">
        <v>56</v>
      </c>
      <c r="B12" s="82" t="s">
        <v>66</v>
      </c>
      <c r="C12" s="48" t="s">
        <v>58</v>
      </c>
      <c r="D12" s="4" t="s">
        <v>62</v>
      </c>
      <c r="E12" s="37">
        <v>2883</v>
      </c>
      <c r="F12" s="5">
        <f>G12+H12+I12+J12+L12+M12+N12</f>
        <v>106794</v>
      </c>
      <c r="G12" s="5">
        <v>0</v>
      </c>
      <c r="H12" s="5">
        <v>0</v>
      </c>
      <c r="I12" s="5">
        <v>12257</v>
      </c>
      <c r="J12" s="5">
        <v>69791</v>
      </c>
      <c r="K12" s="5">
        <v>6286</v>
      </c>
      <c r="L12" s="5">
        <v>16382</v>
      </c>
      <c r="M12" s="5">
        <v>8364</v>
      </c>
      <c r="N12" s="5">
        <v>0</v>
      </c>
      <c r="O12" s="5">
        <f t="shared" ref="O12:O16" si="8">ROUND(G12*МАТ+H12*ОБ,0)</f>
        <v>0</v>
      </c>
      <c r="P12" s="5">
        <f t="shared" ref="P12:P15" si="9">ROUND(0*МАТ,0)</f>
        <v>0</v>
      </c>
      <c r="Q12" s="5">
        <f t="shared" ref="Q12:Q16" si="10">ROUND(H12*ОБ,0)</f>
        <v>0</v>
      </c>
      <c r="R12" s="5">
        <f>O12-P12-Q12</f>
        <v>0</v>
      </c>
      <c r="S12" s="5">
        <f t="shared" ref="S12:S16" si="11">ROUND(I12*ОЗП,0)</f>
        <v>0</v>
      </c>
      <c r="T12" s="81">
        <v>1266.5</v>
      </c>
      <c r="U12" s="5">
        <f t="shared" ref="U12:U16" si="12">ROUND(J12*ЭММ,0)</f>
        <v>0</v>
      </c>
      <c r="V12" s="81">
        <v>671.48</v>
      </c>
      <c r="W12" s="5">
        <f t="shared" ref="W12:W16" si="13">ROUND(K12*ЭММ,0)</f>
        <v>0</v>
      </c>
      <c r="X12" s="81">
        <v>396.44</v>
      </c>
      <c r="Y12" s="5">
        <f t="shared" ref="Y12:Y16" si="14">ROUND(L12*ОЗП*НР1,0)</f>
        <v>0</v>
      </c>
      <c r="Z12" s="5">
        <f t="shared" ref="Z12:Z16" si="15">ROUND(M12*ОЗП*СП1,0)</f>
        <v>0</v>
      </c>
      <c r="AA12" s="5">
        <f t="shared" ref="AA12:AA16" si="16">ROUND(N12*ТР,0)</f>
        <v>0</v>
      </c>
      <c r="AB12" s="5">
        <f>O12+S12+Y12+Z12+AA12+U12-P12-Q12</f>
        <v>0</v>
      </c>
      <c r="AC12" s="5" t="e">
        <f>ROUND(AB12/$AB$17*$AB$32,0)</f>
        <v>#DIV/0!</v>
      </c>
      <c r="AD12" s="5">
        <f>AB12+P12+Q12</f>
        <v>0</v>
      </c>
      <c r="AE12" s="5" t="e">
        <f>AD12/$AD$17*$AD$32</f>
        <v>#DIV/0!</v>
      </c>
    </row>
    <row r="13" spans="1:31" ht="35.1" customHeight="1" x14ac:dyDescent="0.25">
      <c r="A13" s="6" t="s">
        <v>57</v>
      </c>
      <c r="B13" s="82" t="s">
        <v>65</v>
      </c>
      <c r="C13" s="48" t="s">
        <v>61</v>
      </c>
      <c r="D13" s="4" t="s">
        <v>50</v>
      </c>
      <c r="E13" s="53">
        <v>7.3</v>
      </c>
      <c r="F13" s="5">
        <f t="shared" ref="F13:F16" si="17">G13+H13+I13+J13+L13+M13+N13</f>
        <v>11716424</v>
      </c>
      <c r="G13" s="5">
        <v>10307646</v>
      </c>
      <c r="H13" s="5">
        <v>54098</v>
      </c>
      <c r="I13" s="5">
        <v>158169</v>
      </c>
      <c r="J13" s="5">
        <v>812698</v>
      </c>
      <c r="K13" s="5">
        <v>47177</v>
      </c>
      <c r="L13" s="5">
        <v>242759</v>
      </c>
      <c r="M13" s="5">
        <v>122252</v>
      </c>
      <c r="N13" s="5">
        <v>18802</v>
      </c>
      <c r="O13" s="5">
        <f t="shared" si="8"/>
        <v>0</v>
      </c>
      <c r="P13" s="5">
        <f>ROUND(8700513*МАТ,0)</f>
        <v>0</v>
      </c>
      <c r="Q13" s="5">
        <f t="shared" si="10"/>
        <v>0</v>
      </c>
      <c r="R13" s="5">
        <f>O13-P13-Q13</f>
        <v>0</v>
      </c>
      <c r="S13" s="5">
        <f t="shared" si="11"/>
        <v>0</v>
      </c>
      <c r="T13" s="81">
        <v>15040.91</v>
      </c>
      <c r="U13" s="5">
        <f t="shared" si="12"/>
        <v>0</v>
      </c>
      <c r="V13" s="81">
        <v>5808.05</v>
      </c>
      <c r="W13" s="5">
        <f t="shared" si="13"/>
        <v>0</v>
      </c>
      <c r="X13" s="81">
        <v>3357.88</v>
      </c>
      <c r="Y13" s="5">
        <f t="shared" si="14"/>
        <v>0</v>
      </c>
      <c r="Z13" s="5">
        <f t="shared" si="15"/>
        <v>0</v>
      </c>
      <c r="AA13" s="5">
        <f t="shared" si="16"/>
        <v>0</v>
      </c>
      <c r="AB13" s="5">
        <f t="shared" ref="AB13:AB16" si="18">O13+S13+Y13+Z13+AA13+U13-P13-Q13</f>
        <v>0</v>
      </c>
      <c r="AC13" s="5" t="e">
        <f>ROUND(AB13/$AB$17*$AB$32,0)</f>
        <v>#DIV/0!</v>
      </c>
      <c r="AD13" s="5">
        <f t="shared" ref="AD13:AD16" si="19">AB13+P13+Q13</f>
        <v>0</v>
      </c>
      <c r="AE13" s="5" t="e">
        <f>AD13/$AD$17*$AD$32</f>
        <v>#DIV/0!</v>
      </c>
    </row>
    <row r="14" spans="1:31" s="21" customFormat="1" ht="35.1" customHeight="1" x14ac:dyDescent="0.25">
      <c r="A14" s="19" t="s">
        <v>35</v>
      </c>
      <c r="B14" s="19"/>
      <c r="C14" s="73" t="s">
        <v>63</v>
      </c>
      <c r="D14" s="62"/>
      <c r="E14" s="92"/>
      <c r="F14" s="38">
        <f>F15+F16</f>
        <v>4433706</v>
      </c>
      <c r="G14" s="38">
        <f t="shared" ref="G14:P14" si="20">G15+G16</f>
        <v>3865359</v>
      </c>
      <c r="H14" s="38">
        <f t="shared" si="20"/>
        <v>20287</v>
      </c>
      <c r="I14" s="38">
        <f t="shared" si="20"/>
        <v>63914</v>
      </c>
      <c r="J14" s="38">
        <f t="shared" si="20"/>
        <v>330929</v>
      </c>
      <c r="K14" s="38">
        <f t="shared" si="20"/>
        <v>20049</v>
      </c>
      <c r="L14" s="38">
        <f t="shared" si="20"/>
        <v>97184</v>
      </c>
      <c r="M14" s="38">
        <f t="shared" si="20"/>
        <v>48982</v>
      </c>
      <c r="N14" s="38">
        <f t="shared" si="20"/>
        <v>7051</v>
      </c>
      <c r="O14" s="38">
        <f t="shared" si="20"/>
        <v>0</v>
      </c>
      <c r="P14" s="38">
        <f t="shared" si="20"/>
        <v>0</v>
      </c>
      <c r="Q14" s="38">
        <f t="shared" si="10"/>
        <v>0</v>
      </c>
      <c r="R14" s="38">
        <f t="shared" ref="R14:R16" si="21">O14-P14-Q14</f>
        <v>0</v>
      </c>
      <c r="S14" s="38">
        <f t="shared" si="11"/>
        <v>0</v>
      </c>
      <c r="T14" s="80">
        <f t="shared" ref="T14:Y14" si="22">T15+T16</f>
        <v>6115.2300000000005</v>
      </c>
      <c r="U14" s="38">
        <f t="shared" si="22"/>
        <v>0</v>
      </c>
      <c r="V14" s="80">
        <f t="shared" si="22"/>
        <v>2429.67</v>
      </c>
      <c r="W14" s="38">
        <f t="shared" si="22"/>
        <v>0</v>
      </c>
      <c r="X14" s="80">
        <f t="shared" si="22"/>
        <v>1407.8300000000002</v>
      </c>
      <c r="Y14" s="38">
        <f t="shared" si="22"/>
        <v>0</v>
      </c>
      <c r="Z14" s="38">
        <f t="shared" ref="Z14:AA14" si="23">Z15+Z16</f>
        <v>0</v>
      </c>
      <c r="AA14" s="38">
        <f t="shared" si="23"/>
        <v>0</v>
      </c>
      <c r="AB14" s="38">
        <f t="shared" ref="AB14" si="24">AB15+AB16</f>
        <v>0</v>
      </c>
      <c r="AC14" s="38" t="e">
        <f t="shared" ref="AC14" si="25">AC15+AC16</f>
        <v>#DIV/0!</v>
      </c>
      <c r="AD14" s="38">
        <f t="shared" ref="AD14" si="26">AD15+AD16</f>
        <v>0</v>
      </c>
      <c r="AE14" s="38" t="e">
        <f t="shared" ref="AE14" si="27">AE15+AE16</f>
        <v>#DIV/0!</v>
      </c>
    </row>
    <row r="15" spans="1:31" ht="33" customHeight="1" x14ac:dyDescent="0.25">
      <c r="A15" s="6" t="s">
        <v>59</v>
      </c>
      <c r="B15" s="82" t="s">
        <v>67</v>
      </c>
      <c r="C15" s="48" t="s">
        <v>58</v>
      </c>
      <c r="D15" s="4" t="s">
        <v>62</v>
      </c>
      <c r="E15" s="24">
        <v>1081</v>
      </c>
      <c r="F15" s="5">
        <f t="shared" si="17"/>
        <v>40044</v>
      </c>
      <c r="G15" s="5">
        <v>0</v>
      </c>
      <c r="H15" s="5">
        <v>0</v>
      </c>
      <c r="I15" s="5">
        <v>4596</v>
      </c>
      <c r="J15" s="5">
        <v>26169</v>
      </c>
      <c r="K15" s="5">
        <v>2357</v>
      </c>
      <c r="L15" s="5">
        <v>6143</v>
      </c>
      <c r="M15" s="5">
        <v>3136</v>
      </c>
      <c r="N15" s="5">
        <v>0</v>
      </c>
      <c r="O15" s="5">
        <f t="shared" si="8"/>
        <v>0</v>
      </c>
      <c r="P15" s="5">
        <f t="shared" si="9"/>
        <v>0</v>
      </c>
      <c r="Q15" s="5">
        <f t="shared" si="10"/>
        <v>0</v>
      </c>
      <c r="R15" s="5">
        <f t="shared" si="21"/>
        <v>0</v>
      </c>
      <c r="S15" s="5">
        <f t="shared" si="11"/>
        <v>0</v>
      </c>
      <c r="T15" s="81">
        <v>474.88</v>
      </c>
      <c r="U15" s="5">
        <f t="shared" si="12"/>
        <v>0</v>
      </c>
      <c r="V15" s="81">
        <v>251.77</v>
      </c>
      <c r="W15" s="5">
        <f t="shared" si="13"/>
        <v>0</v>
      </c>
      <c r="X15" s="81">
        <v>148.65</v>
      </c>
      <c r="Y15" s="5">
        <f t="shared" si="14"/>
        <v>0</v>
      </c>
      <c r="Z15" s="5">
        <f t="shared" si="15"/>
        <v>0</v>
      </c>
      <c r="AA15" s="5">
        <f t="shared" si="16"/>
        <v>0</v>
      </c>
      <c r="AB15" s="5">
        <f t="shared" si="18"/>
        <v>0</v>
      </c>
      <c r="AC15" s="5" t="e">
        <f>ROUND(AB15/$AB$17*$AB$32,0)</f>
        <v>#DIV/0!</v>
      </c>
      <c r="AD15" s="5">
        <f t="shared" si="19"/>
        <v>0</v>
      </c>
      <c r="AE15" s="5" t="e">
        <f>AD15/$AD$17*$AD$32</f>
        <v>#DIV/0!</v>
      </c>
    </row>
    <row r="16" spans="1:31" ht="33" customHeight="1" x14ac:dyDescent="0.25">
      <c r="A16" s="6" t="s">
        <v>60</v>
      </c>
      <c r="B16" s="82" t="s">
        <v>64</v>
      </c>
      <c r="C16" s="48" t="s">
        <v>61</v>
      </c>
      <c r="D16" s="4" t="s">
        <v>50</v>
      </c>
      <c r="E16" s="83">
        <v>2.5350000000000001</v>
      </c>
      <c r="F16" s="5">
        <f t="shared" si="17"/>
        <v>4393662</v>
      </c>
      <c r="G16" s="5">
        <v>3865359</v>
      </c>
      <c r="H16" s="5">
        <v>20287</v>
      </c>
      <c r="I16" s="5">
        <v>59318</v>
      </c>
      <c r="J16" s="5">
        <v>304760</v>
      </c>
      <c r="K16" s="5">
        <v>17692</v>
      </c>
      <c r="L16" s="5">
        <v>91041</v>
      </c>
      <c r="M16" s="5">
        <v>45846</v>
      </c>
      <c r="N16" s="5">
        <v>7051</v>
      </c>
      <c r="O16" s="5">
        <f t="shared" si="8"/>
        <v>0</v>
      </c>
      <c r="P16" s="5">
        <f>ROUND(3262791*МАТ,0)</f>
        <v>0</v>
      </c>
      <c r="Q16" s="5">
        <f t="shared" si="10"/>
        <v>0</v>
      </c>
      <c r="R16" s="5">
        <f t="shared" si="21"/>
        <v>0</v>
      </c>
      <c r="S16" s="5">
        <f t="shared" si="11"/>
        <v>0</v>
      </c>
      <c r="T16" s="81">
        <v>5640.35</v>
      </c>
      <c r="U16" s="5">
        <f t="shared" si="12"/>
        <v>0</v>
      </c>
      <c r="V16" s="81">
        <v>2177.9</v>
      </c>
      <c r="W16" s="5">
        <f t="shared" si="13"/>
        <v>0</v>
      </c>
      <c r="X16" s="81">
        <v>1259.18</v>
      </c>
      <c r="Y16" s="5">
        <f t="shared" si="14"/>
        <v>0</v>
      </c>
      <c r="Z16" s="5">
        <f t="shared" si="15"/>
        <v>0</v>
      </c>
      <c r="AA16" s="5">
        <f t="shared" si="16"/>
        <v>0</v>
      </c>
      <c r="AB16" s="5">
        <f t="shared" si="18"/>
        <v>0</v>
      </c>
      <c r="AC16" s="5" t="e">
        <f>ROUND(AB16/$AB$17*$AB$32,0)</f>
        <v>#DIV/0!</v>
      </c>
      <c r="AD16" s="5">
        <f t="shared" si="19"/>
        <v>0</v>
      </c>
      <c r="AE16" s="5" t="e">
        <f>AD16/$AD$17*$AD$32</f>
        <v>#DIV/0!</v>
      </c>
    </row>
    <row r="17" spans="1:31" ht="17.100000000000001" customHeight="1" x14ac:dyDescent="0.25">
      <c r="A17" s="6"/>
      <c r="B17" s="6"/>
      <c r="C17" s="45" t="s">
        <v>43</v>
      </c>
      <c r="D17" s="4"/>
      <c r="E17" s="37"/>
      <c r="F17" s="38">
        <f>F12+F13+F15+F16</f>
        <v>16256924</v>
      </c>
      <c r="G17" s="38">
        <f t="shared" ref="G17:AA17" si="28">G12+G13+G15+G16</f>
        <v>14173005</v>
      </c>
      <c r="H17" s="38">
        <f t="shared" si="28"/>
        <v>74385</v>
      </c>
      <c r="I17" s="38">
        <f t="shared" si="28"/>
        <v>234340</v>
      </c>
      <c r="J17" s="38">
        <f t="shared" si="28"/>
        <v>1213418</v>
      </c>
      <c r="K17" s="38">
        <f t="shared" si="28"/>
        <v>73512</v>
      </c>
      <c r="L17" s="38">
        <f t="shared" si="28"/>
        <v>356325</v>
      </c>
      <c r="M17" s="38">
        <f t="shared" si="28"/>
        <v>179598</v>
      </c>
      <c r="N17" s="38">
        <f t="shared" si="28"/>
        <v>25853</v>
      </c>
      <c r="O17" s="38">
        <f t="shared" si="28"/>
        <v>0</v>
      </c>
      <c r="P17" s="38">
        <f t="shared" si="28"/>
        <v>0</v>
      </c>
      <c r="Q17" s="38">
        <f t="shared" si="28"/>
        <v>0</v>
      </c>
      <c r="R17" s="38">
        <f t="shared" si="28"/>
        <v>0</v>
      </c>
      <c r="S17" s="38">
        <f t="shared" si="28"/>
        <v>0</v>
      </c>
      <c r="T17" s="80">
        <f t="shared" si="28"/>
        <v>22422.639999999999</v>
      </c>
      <c r="U17" s="38">
        <f t="shared" si="28"/>
        <v>0</v>
      </c>
      <c r="V17" s="80">
        <f t="shared" si="28"/>
        <v>8909.2000000000007</v>
      </c>
      <c r="W17" s="38">
        <f t="shared" si="28"/>
        <v>0</v>
      </c>
      <c r="X17" s="80">
        <f t="shared" si="28"/>
        <v>5162.1500000000005</v>
      </c>
      <c r="Y17" s="38">
        <f t="shared" si="28"/>
        <v>0</v>
      </c>
      <c r="Z17" s="38">
        <f t="shared" si="28"/>
        <v>0</v>
      </c>
      <c r="AA17" s="38">
        <f t="shared" si="28"/>
        <v>0</v>
      </c>
      <c r="AB17" s="38">
        <f>AB12+AB13+AB15+AB16</f>
        <v>0</v>
      </c>
      <c r="AC17" s="38" t="e">
        <f>AC12+AC13+AC15+AC16</f>
        <v>#DIV/0!</v>
      </c>
      <c r="AD17" s="38">
        <f>AD12+AD13+AD15+AD16</f>
        <v>0</v>
      </c>
      <c r="AE17" s="38" t="e">
        <f>AE12+AE13+AE15+AE16</f>
        <v>#DIV/0!</v>
      </c>
    </row>
    <row r="18" spans="1:31" x14ac:dyDescent="0.25">
      <c r="A18" s="6"/>
      <c r="B18" s="6"/>
      <c r="C18" s="48" t="s">
        <v>21</v>
      </c>
      <c r="D18" s="7" t="s">
        <v>22</v>
      </c>
      <c r="E18" s="8">
        <v>3.5</v>
      </c>
      <c r="F18" s="5"/>
      <c r="G18" s="9"/>
      <c r="H18" s="9"/>
      <c r="I18" s="9"/>
      <c r="J18" s="9"/>
      <c r="K18" s="9"/>
      <c r="L18" s="9"/>
      <c r="M18" s="9"/>
      <c r="N18" s="9"/>
      <c r="O18" s="9"/>
      <c r="P18" s="64"/>
      <c r="Q18" s="64"/>
      <c r="R18" s="9"/>
      <c r="S18" s="9"/>
      <c r="T18" s="81"/>
      <c r="U18" s="10"/>
      <c r="V18" s="98"/>
      <c r="W18" s="10"/>
      <c r="X18" s="99"/>
      <c r="Y18" s="9"/>
      <c r="Z18" s="9"/>
      <c r="AA18" s="9"/>
      <c r="AB18" s="5">
        <f>ROUND(AB17*3.5%,0)</f>
        <v>0</v>
      </c>
      <c r="AC18" s="5"/>
      <c r="AD18" s="5">
        <f>AB18</f>
        <v>0</v>
      </c>
      <c r="AE18" s="41"/>
    </row>
    <row r="19" spans="1:31" x14ac:dyDescent="0.25">
      <c r="A19" s="6"/>
      <c r="B19" s="6"/>
      <c r="C19" s="12" t="s">
        <v>23</v>
      </c>
      <c r="D19" s="13"/>
      <c r="E19" s="14"/>
      <c r="F19" s="38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80"/>
      <c r="U19" s="16"/>
      <c r="V19" s="100"/>
      <c r="W19" s="16"/>
      <c r="X19" s="101"/>
      <c r="Y19" s="15"/>
      <c r="Z19" s="15"/>
      <c r="AA19" s="15"/>
      <c r="AB19" s="38">
        <f>AB18+AB17</f>
        <v>0</v>
      </c>
      <c r="AC19" s="38"/>
      <c r="AD19" s="38">
        <f>AD18+AD17</f>
        <v>0</v>
      </c>
      <c r="AE19" s="41"/>
    </row>
    <row r="20" spans="1:31" ht="31.5" x14ac:dyDescent="0.25">
      <c r="A20" s="6"/>
      <c r="B20" s="6"/>
      <c r="C20" s="17" t="s">
        <v>42</v>
      </c>
      <c r="D20" s="18" t="s">
        <v>22</v>
      </c>
      <c r="E20" s="18">
        <v>9.7650000000000006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64"/>
      <c r="Q20" s="64"/>
      <c r="R20" s="9"/>
      <c r="S20" s="9"/>
      <c r="T20" s="81"/>
      <c r="U20" s="10"/>
      <c r="V20" s="98"/>
      <c r="W20" s="10"/>
      <c r="X20" s="99"/>
      <c r="Y20" s="9"/>
      <c r="Z20" s="9"/>
      <c r="AA20" s="9"/>
      <c r="AB20" s="5">
        <f>ROUND(AB19*9.765%,0)</f>
        <v>0</v>
      </c>
      <c r="AC20" s="5"/>
      <c r="AD20" s="5">
        <f t="shared" ref="AD20:AD29" si="29">AB20</f>
        <v>0</v>
      </c>
      <c r="AE20" s="41"/>
    </row>
    <row r="21" spans="1:31" s="21" customFormat="1" x14ac:dyDescent="0.25">
      <c r="A21" s="19"/>
      <c r="B21" s="19"/>
      <c r="C21" s="20" t="s">
        <v>24</v>
      </c>
      <c r="D21" s="127"/>
      <c r="E21" s="127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65"/>
      <c r="Q21" s="65"/>
      <c r="R21" s="15"/>
      <c r="S21" s="15"/>
      <c r="T21" s="80"/>
      <c r="U21" s="16"/>
      <c r="V21" s="100"/>
      <c r="W21" s="16"/>
      <c r="X21" s="101"/>
      <c r="Y21" s="15"/>
      <c r="Z21" s="15"/>
      <c r="AA21" s="15"/>
      <c r="AB21" s="38">
        <f>AB20+AB19</f>
        <v>0</v>
      </c>
      <c r="AC21" s="38"/>
      <c r="AD21" s="38">
        <f>AD20+AD19</f>
        <v>0</v>
      </c>
      <c r="AE21" s="42"/>
    </row>
    <row r="22" spans="1:31" ht="17.100000000000001" customHeight="1" x14ac:dyDescent="0.25">
      <c r="A22" s="6"/>
      <c r="B22" s="6"/>
      <c r="C22" s="17" t="s">
        <v>74</v>
      </c>
      <c r="D22" s="18" t="s">
        <v>22</v>
      </c>
      <c r="E22" s="127">
        <v>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64"/>
      <c r="Q22" s="64"/>
      <c r="R22" s="9"/>
      <c r="S22" s="9"/>
      <c r="T22" s="81"/>
      <c r="U22" s="10"/>
      <c r="V22" s="98"/>
      <c r="W22" s="10"/>
      <c r="X22" s="99"/>
      <c r="Y22" s="9"/>
      <c r="Z22" s="9"/>
      <c r="AA22" s="9"/>
      <c r="AB22" s="5">
        <f>ROUND(AB19*8%,0)</f>
        <v>0</v>
      </c>
      <c r="AC22" s="5"/>
      <c r="AD22" s="5">
        <f t="shared" si="29"/>
        <v>0</v>
      </c>
      <c r="AE22" s="41"/>
    </row>
    <row r="23" spans="1:31" ht="34.5" customHeight="1" x14ac:dyDescent="0.25">
      <c r="A23" s="6"/>
      <c r="B23" s="6"/>
      <c r="C23" s="17" t="s">
        <v>75</v>
      </c>
      <c r="D23" s="18" t="s">
        <v>22</v>
      </c>
      <c r="E23" s="127">
        <v>2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64"/>
      <c r="Q23" s="64"/>
      <c r="R23" s="9"/>
      <c r="S23" s="9"/>
      <c r="T23" s="81"/>
      <c r="U23" s="10"/>
      <c r="V23" s="98"/>
      <c r="W23" s="10"/>
      <c r="X23" s="99"/>
      <c r="Y23" s="9"/>
      <c r="Z23" s="9"/>
      <c r="AA23" s="9"/>
      <c r="AB23" s="5">
        <f>ROUND(AB19*2%,0)</f>
        <v>0</v>
      </c>
      <c r="AC23" s="5"/>
      <c r="AD23" s="5">
        <f t="shared" si="29"/>
        <v>0</v>
      </c>
      <c r="AE23" s="41"/>
    </row>
    <row r="24" spans="1:31" ht="34.5" customHeight="1" x14ac:dyDescent="0.25">
      <c r="A24" s="6"/>
      <c r="B24" s="6"/>
      <c r="C24" s="17" t="s">
        <v>76</v>
      </c>
      <c r="D24" s="18" t="s">
        <v>22</v>
      </c>
      <c r="E24" s="49">
        <v>2.5000000000000001E-2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64"/>
      <c r="Q24" s="64"/>
      <c r="R24" s="9"/>
      <c r="S24" s="9"/>
      <c r="T24" s="81"/>
      <c r="U24" s="10"/>
      <c r="V24" s="98"/>
      <c r="W24" s="10"/>
      <c r="X24" s="99"/>
      <c r="Y24" s="9"/>
      <c r="Z24" s="9"/>
      <c r="AA24" s="9"/>
      <c r="AB24" s="5">
        <f>ROUND(AB19*2.5%,0)</f>
        <v>0</v>
      </c>
      <c r="AC24" s="5"/>
      <c r="AD24" s="5">
        <f t="shared" si="29"/>
        <v>0</v>
      </c>
      <c r="AE24" s="41"/>
    </row>
    <row r="25" spans="1:31" s="133" customFormat="1" ht="30" customHeight="1" x14ac:dyDescent="0.25">
      <c r="A25" s="128"/>
      <c r="B25" s="129" t="s">
        <v>70</v>
      </c>
      <c r="C25" s="17" t="s">
        <v>68</v>
      </c>
      <c r="D25" s="130"/>
      <c r="E25" s="131"/>
      <c r="F25" s="5">
        <f>G25+H25+I25+J25+L25+M25+N25</f>
        <v>65661</v>
      </c>
      <c r="G25" s="5"/>
      <c r="H25" s="5"/>
      <c r="I25" s="5">
        <v>30972</v>
      </c>
      <c r="J25" s="5"/>
      <c r="K25" s="5"/>
      <c r="L25" s="5">
        <v>22300</v>
      </c>
      <c r="M25" s="5">
        <v>12389</v>
      </c>
      <c r="N25" s="5"/>
      <c r="O25" s="5">
        <f t="shared" ref="O25:O26" si="30">ROUND(G25*МАТ+H25*ОБ,0)</f>
        <v>0</v>
      </c>
      <c r="P25" s="63">
        <f>ROUND(0*МАТ,0)</f>
        <v>0</v>
      </c>
      <c r="Q25" s="63">
        <f t="shared" ref="Q25:Q26" si="31">ROUND(H25*ОБ,0)</f>
        <v>0</v>
      </c>
      <c r="R25" s="5">
        <f t="shared" ref="R25:R26" si="32">O25-P25-Q25</f>
        <v>0</v>
      </c>
      <c r="S25" s="63">
        <f t="shared" ref="S25:S26" si="33">ROUND(I25*ОЗП,0)</f>
        <v>0</v>
      </c>
      <c r="T25" s="81">
        <v>2163.87</v>
      </c>
      <c r="U25" s="63">
        <f t="shared" ref="U25:U26" si="34">ROUND(J25*ЭММ,0)</f>
        <v>0</v>
      </c>
      <c r="V25" s="81"/>
      <c r="W25" s="63">
        <f t="shared" ref="W25:W26" si="35">ROUND(K25*ЭММ,0)</f>
        <v>0</v>
      </c>
      <c r="X25" s="81"/>
      <c r="Y25" s="63">
        <f t="shared" ref="Y25:Y26" si="36">ROUND(L25*ОЗП*НР1,0)</f>
        <v>0</v>
      </c>
      <c r="Z25" s="63">
        <f t="shared" ref="Z25:Z26" si="37">ROUND(M25*ОЗП*СП1,0)</f>
        <v>0</v>
      </c>
      <c r="AA25" s="63">
        <f t="shared" ref="AA25:AA26" si="38">ROUND(N25*ТР,0)</f>
        <v>0</v>
      </c>
      <c r="AB25" s="63">
        <f t="shared" ref="AB25:AB26" si="39">O25+S25+Y25+Z25+AA25+U25-P25-Q25</f>
        <v>0</v>
      </c>
      <c r="AC25" s="63"/>
      <c r="AD25" s="63">
        <f t="shared" si="29"/>
        <v>0</v>
      </c>
      <c r="AE25" s="132"/>
    </row>
    <row r="26" spans="1:31" s="133" customFormat="1" ht="33" customHeight="1" x14ac:dyDescent="0.25">
      <c r="A26" s="128"/>
      <c r="B26" s="129" t="s">
        <v>71</v>
      </c>
      <c r="C26" s="17" t="s">
        <v>69</v>
      </c>
      <c r="D26" s="130"/>
      <c r="E26" s="131"/>
      <c r="F26" s="5">
        <f>G26+H26+I26+J26+L26+M26+N26</f>
        <v>22735</v>
      </c>
      <c r="G26" s="134"/>
      <c r="H26" s="134"/>
      <c r="I26" s="5">
        <v>10724</v>
      </c>
      <c r="J26" s="134"/>
      <c r="K26" s="134"/>
      <c r="L26" s="5">
        <v>7721</v>
      </c>
      <c r="M26" s="5">
        <v>4290</v>
      </c>
      <c r="N26" s="134"/>
      <c r="O26" s="5">
        <f t="shared" si="30"/>
        <v>0</v>
      </c>
      <c r="P26" s="63">
        <f>ROUND(0*МАТ,0)</f>
        <v>0</v>
      </c>
      <c r="Q26" s="63">
        <f t="shared" si="31"/>
        <v>0</v>
      </c>
      <c r="R26" s="5">
        <f t="shared" si="32"/>
        <v>0</v>
      </c>
      <c r="S26" s="63">
        <f t="shared" si="33"/>
        <v>0</v>
      </c>
      <c r="T26" s="81">
        <v>757.18</v>
      </c>
      <c r="U26" s="63">
        <f t="shared" si="34"/>
        <v>0</v>
      </c>
      <c r="V26" s="81"/>
      <c r="W26" s="63">
        <f t="shared" si="35"/>
        <v>0</v>
      </c>
      <c r="X26" s="81"/>
      <c r="Y26" s="63">
        <f t="shared" si="36"/>
        <v>0</v>
      </c>
      <c r="Z26" s="63">
        <f t="shared" si="37"/>
        <v>0</v>
      </c>
      <c r="AA26" s="63">
        <f t="shared" si="38"/>
        <v>0</v>
      </c>
      <c r="AB26" s="63">
        <f t="shared" si="39"/>
        <v>0</v>
      </c>
      <c r="AC26" s="63"/>
      <c r="AD26" s="63">
        <f t="shared" si="29"/>
        <v>0</v>
      </c>
      <c r="AE26" s="132"/>
    </row>
    <row r="27" spans="1:31" ht="17.100000000000001" customHeight="1" x14ac:dyDescent="0.25">
      <c r="A27" s="6"/>
      <c r="B27" s="6"/>
      <c r="C27" s="20" t="s">
        <v>45</v>
      </c>
      <c r="D27" s="18"/>
      <c r="E27" s="127"/>
      <c r="F27" s="9"/>
      <c r="G27" s="9"/>
      <c r="H27" s="9"/>
      <c r="I27" s="9"/>
      <c r="J27" s="9"/>
      <c r="K27" s="9"/>
      <c r="L27" s="9"/>
      <c r="M27" s="9"/>
      <c r="N27" s="9"/>
      <c r="O27" s="9"/>
      <c r="P27" s="64"/>
      <c r="Q27" s="64"/>
      <c r="R27" s="9"/>
      <c r="S27" s="9"/>
      <c r="T27" s="81"/>
      <c r="U27" s="10"/>
      <c r="V27" s="98"/>
      <c r="W27" s="10"/>
      <c r="X27" s="99"/>
      <c r="Y27" s="9"/>
      <c r="Z27" s="9"/>
      <c r="AA27" s="9"/>
      <c r="AB27" s="38">
        <f>SUM(AB22:AB26)</f>
        <v>0</v>
      </c>
      <c r="AC27" s="5"/>
      <c r="AD27" s="38">
        <f>AB27</f>
        <v>0</v>
      </c>
      <c r="AE27" s="41"/>
    </row>
    <row r="28" spans="1:31" ht="31.5" x14ac:dyDescent="0.25">
      <c r="A28" s="6"/>
      <c r="B28" s="6"/>
      <c r="C28" s="12" t="s">
        <v>46</v>
      </c>
      <c r="D28" s="22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65"/>
      <c r="Q28" s="65"/>
      <c r="R28" s="15"/>
      <c r="S28" s="15"/>
      <c r="T28" s="80"/>
      <c r="U28" s="16"/>
      <c r="V28" s="100"/>
      <c r="W28" s="16"/>
      <c r="X28" s="101"/>
      <c r="Y28" s="15"/>
      <c r="Z28" s="15"/>
      <c r="AA28" s="15"/>
      <c r="AB28" s="38">
        <f>AB27+AB21</f>
        <v>0</v>
      </c>
      <c r="AC28" s="38"/>
      <c r="AD28" s="38">
        <f>AD27+AD21</f>
        <v>0</v>
      </c>
      <c r="AE28" s="41"/>
    </row>
    <row r="29" spans="1:31" x14ac:dyDescent="0.25">
      <c r="A29" s="6"/>
      <c r="B29" s="6"/>
      <c r="C29" s="17" t="s">
        <v>25</v>
      </c>
      <c r="D29" s="18" t="s">
        <v>22</v>
      </c>
      <c r="E29" s="127">
        <v>1.5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10"/>
      <c r="R29" s="23"/>
      <c r="S29" s="23"/>
      <c r="T29" s="81"/>
      <c r="U29" s="9"/>
      <c r="V29" s="102"/>
      <c r="W29" s="9"/>
      <c r="X29" s="99"/>
      <c r="Y29" s="9"/>
      <c r="Z29" s="24"/>
      <c r="AA29" s="25"/>
      <c r="AB29" s="39">
        <f>ROUND(AB28*1.5%,0)</f>
        <v>0</v>
      </c>
      <c r="AC29" s="39"/>
      <c r="AD29" s="5">
        <f t="shared" si="29"/>
        <v>0</v>
      </c>
      <c r="AE29" s="41"/>
    </row>
    <row r="30" spans="1:31" x14ac:dyDescent="0.25">
      <c r="A30" s="6"/>
      <c r="B30" s="6"/>
      <c r="C30" s="12" t="s">
        <v>26</v>
      </c>
      <c r="D30" s="22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6"/>
      <c r="Q30" s="16"/>
      <c r="R30" s="66"/>
      <c r="S30" s="66"/>
      <c r="T30" s="80"/>
      <c r="U30" s="15"/>
      <c r="V30" s="103"/>
      <c r="W30" s="15"/>
      <c r="X30" s="101"/>
      <c r="Y30" s="15"/>
      <c r="Z30" s="67"/>
      <c r="AA30" s="25"/>
      <c r="AB30" s="68">
        <f>AB29+AB28</f>
        <v>0</v>
      </c>
      <c r="AC30" s="68"/>
      <c r="AD30" s="38">
        <f>AD29+AD28</f>
        <v>0</v>
      </c>
      <c r="AE30" s="41"/>
    </row>
    <row r="31" spans="1:31" x14ac:dyDescent="0.25">
      <c r="A31" s="6"/>
      <c r="B31" s="6"/>
      <c r="C31" s="69" t="s">
        <v>27</v>
      </c>
      <c r="D31" s="70" t="s">
        <v>22</v>
      </c>
      <c r="E31" s="71">
        <v>18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104"/>
      <c r="U31" s="72"/>
      <c r="V31" s="105"/>
      <c r="W31" s="72"/>
      <c r="X31" s="106"/>
      <c r="Y31" s="26"/>
      <c r="Z31" s="26"/>
      <c r="AA31" s="26"/>
      <c r="AB31" s="5">
        <f>ROUND(AB30*18%,0)</f>
        <v>0</v>
      </c>
      <c r="AC31" s="63"/>
      <c r="AD31" s="5">
        <f>ROUND(AD30*18%,0)</f>
        <v>0</v>
      </c>
      <c r="AE31" s="41"/>
    </row>
    <row r="32" spans="1:31" x14ac:dyDescent="0.25">
      <c r="A32" s="6"/>
      <c r="B32" s="6"/>
      <c r="C32" s="73" t="s">
        <v>28</v>
      </c>
      <c r="D32" s="22"/>
      <c r="E32" s="7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80">
        <f>T25+T17+T26</f>
        <v>25343.69</v>
      </c>
      <c r="U32" s="16"/>
      <c r="V32" s="100"/>
      <c r="W32" s="16"/>
      <c r="X32" s="101"/>
      <c r="Y32" s="15"/>
      <c r="Z32" s="15"/>
      <c r="AA32" s="15"/>
      <c r="AB32" s="38">
        <f>AB31+AB30</f>
        <v>0</v>
      </c>
      <c r="AC32" s="75"/>
      <c r="AD32" s="38">
        <f>AD31+AD30</f>
        <v>0</v>
      </c>
      <c r="AE32" s="41"/>
    </row>
    <row r="33" spans="1:34" x14ac:dyDescent="0.25">
      <c r="A33" s="57"/>
      <c r="B33" s="36"/>
      <c r="C33" s="27"/>
      <c r="D33" s="27"/>
      <c r="E33" s="27"/>
      <c r="F33" s="88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8"/>
      <c r="S33" s="28"/>
      <c r="T33" s="107"/>
      <c r="U33" s="28"/>
      <c r="V33" s="108"/>
      <c r="W33" s="28"/>
      <c r="X33" s="108"/>
      <c r="Y33" s="28"/>
      <c r="Z33" s="28"/>
      <c r="AA33" s="28"/>
      <c r="AB33" s="29"/>
      <c r="AC33" s="29"/>
      <c r="AD33" s="29"/>
    </row>
    <row r="34" spans="1:34" x14ac:dyDescent="0.25">
      <c r="A34" s="57"/>
      <c r="B34" s="36"/>
      <c r="C34" s="27"/>
      <c r="D34" s="27"/>
      <c r="E34" s="27"/>
      <c r="F34" s="88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8"/>
      <c r="S34" s="28"/>
      <c r="T34" s="107"/>
      <c r="U34" s="28"/>
      <c r="V34" s="108"/>
      <c r="W34" s="28"/>
      <c r="X34" s="108"/>
      <c r="Y34" s="28"/>
      <c r="Z34" s="28"/>
      <c r="AA34" s="28"/>
      <c r="AB34" s="29"/>
      <c r="AC34" s="29"/>
      <c r="AD34" s="29"/>
    </row>
    <row r="35" spans="1:34" s="40" customFormat="1" ht="16.5" x14ac:dyDescent="0.25">
      <c r="A35" s="58"/>
      <c r="B35" s="30"/>
      <c r="C35" s="30"/>
      <c r="D35" s="30"/>
      <c r="E35" s="30"/>
      <c r="F35" s="89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1"/>
      <c r="S35" s="32"/>
      <c r="T35" s="109"/>
      <c r="U35" s="32"/>
      <c r="V35" s="110"/>
      <c r="W35" s="32"/>
      <c r="X35" s="110"/>
      <c r="Y35" s="32"/>
      <c r="Z35" s="31"/>
      <c r="AA35" s="31"/>
      <c r="AB35" s="31"/>
      <c r="AC35" s="31"/>
      <c r="AD35" s="31"/>
    </row>
    <row r="36" spans="1:34" s="40" customFormat="1" ht="16.5" customHeight="1" x14ac:dyDescent="0.25">
      <c r="A36" s="59"/>
      <c r="B36" s="52"/>
      <c r="C36" s="52"/>
      <c r="D36" s="52"/>
      <c r="E36" s="26" t="s">
        <v>29</v>
      </c>
      <c r="F36" s="169"/>
      <c r="G36" s="169"/>
      <c r="H36" s="169"/>
      <c r="I36" s="169"/>
      <c r="J36" s="169"/>
      <c r="K36" s="169"/>
      <c r="L36" s="32"/>
      <c r="M36" s="32"/>
      <c r="N36" s="32"/>
      <c r="O36" s="32"/>
      <c r="P36" s="31"/>
      <c r="Q36" s="31"/>
      <c r="T36" s="111"/>
      <c r="V36" s="112"/>
      <c r="X36" s="112"/>
    </row>
    <row r="37" spans="1:34" s="40" customFormat="1" ht="17.100000000000001" customHeight="1" x14ac:dyDescent="0.3">
      <c r="A37" s="60">
        <v>1</v>
      </c>
      <c r="B37" s="170" t="s">
        <v>30</v>
      </c>
      <c r="C37" s="171"/>
      <c r="D37" s="172"/>
      <c r="E37" s="159"/>
      <c r="F37" s="33"/>
      <c r="G37" s="46"/>
      <c r="H37" s="46"/>
      <c r="I37" s="76"/>
      <c r="J37" s="76"/>
      <c r="K37" s="76"/>
      <c r="L37" s="32"/>
      <c r="M37" s="32"/>
      <c r="N37" s="32"/>
      <c r="O37" s="32"/>
      <c r="P37" s="31"/>
      <c r="Q37" s="31"/>
      <c r="T37" s="111"/>
      <c r="V37" s="112"/>
      <c r="X37" s="112"/>
    </row>
    <row r="38" spans="1:34" s="40" customFormat="1" ht="17.100000000000001" customHeight="1" x14ac:dyDescent="0.3">
      <c r="A38" s="60">
        <v>2</v>
      </c>
      <c r="B38" s="170" t="s">
        <v>31</v>
      </c>
      <c r="C38" s="171"/>
      <c r="D38" s="172"/>
      <c r="E38" s="159"/>
      <c r="F38" s="33"/>
      <c r="G38" s="46"/>
      <c r="H38" s="46"/>
      <c r="I38" s="77"/>
      <c r="J38" s="77"/>
      <c r="K38" s="77"/>
      <c r="L38" s="32"/>
      <c r="M38" s="32"/>
      <c r="N38" s="32"/>
      <c r="O38" s="32"/>
      <c r="P38" s="31"/>
      <c r="Q38" s="31"/>
      <c r="T38" s="111"/>
      <c r="V38" s="112"/>
      <c r="X38" s="112"/>
    </row>
    <row r="39" spans="1:34" s="40" customFormat="1" ht="17.100000000000001" customHeight="1" x14ac:dyDescent="0.3">
      <c r="A39" s="60">
        <v>3</v>
      </c>
      <c r="B39" s="170" t="s">
        <v>32</v>
      </c>
      <c r="C39" s="171"/>
      <c r="D39" s="172"/>
      <c r="E39" s="159"/>
      <c r="F39" s="85"/>
      <c r="G39" s="46"/>
      <c r="H39" s="46"/>
      <c r="I39" s="32"/>
      <c r="J39" s="32"/>
      <c r="K39" s="32"/>
      <c r="L39" s="32"/>
      <c r="M39" s="32"/>
      <c r="N39" s="32"/>
      <c r="O39" s="32"/>
      <c r="P39" s="31"/>
      <c r="Q39" s="31"/>
      <c r="T39" s="111"/>
      <c r="V39" s="112"/>
      <c r="X39" s="112"/>
    </row>
    <row r="40" spans="1:34" s="40" customFormat="1" ht="17.100000000000001" customHeight="1" x14ac:dyDescent="0.3">
      <c r="A40" s="60">
        <v>4</v>
      </c>
      <c r="B40" s="170" t="s">
        <v>49</v>
      </c>
      <c r="C40" s="171"/>
      <c r="D40" s="172"/>
      <c r="E40" s="159"/>
      <c r="F40" s="85"/>
      <c r="G40" s="46"/>
      <c r="H40" s="46"/>
      <c r="I40" s="32"/>
      <c r="J40" s="32"/>
      <c r="K40" s="32"/>
      <c r="L40" s="32"/>
      <c r="M40" s="32"/>
      <c r="N40" s="32"/>
      <c r="O40" s="32"/>
      <c r="P40" s="31"/>
      <c r="Q40" s="31"/>
      <c r="T40" s="111"/>
      <c r="V40" s="112"/>
      <c r="X40" s="112"/>
    </row>
    <row r="41" spans="1:34" s="40" customFormat="1" ht="17.100000000000001" customHeight="1" x14ac:dyDescent="0.25">
      <c r="A41" s="60">
        <v>5</v>
      </c>
      <c r="B41" s="170" t="s">
        <v>33</v>
      </c>
      <c r="C41" s="171"/>
      <c r="D41" s="172"/>
      <c r="E41" s="159"/>
      <c r="F41" s="85"/>
      <c r="G41" s="31"/>
      <c r="H41" s="31"/>
      <c r="I41" s="32"/>
      <c r="J41" s="32"/>
      <c r="K41" s="32"/>
      <c r="L41" s="32"/>
      <c r="M41" s="32"/>
      <c r="N41" s="32"/>
      <c r="O41" s="32"/>
      <c r="P41" s="31"/>
      <c r="Q41" s="31"/>
      <c r="T41" s="111"/>
      <c r="V41" s="112"/>
      <c r="X41" s="112"/>
    </row>
    <row r="42" spans="1:34" s="40" customFormat="1" ht="17.100000000000001" customHeight="1" x14ac:dyDescent="0.25">
      <c r="A42" s="60">
        <v>6</v>
      </c>
      <c r="B42" s="170" t="s">
        <v>40</v>
      </c>
      <c r="C42" s="171"/>
      <c r="D42" s="172"/>
      <c r="E42" s="160">
        <v>0.85</v>
      </c>
      <c r="F42" s="86"/>
      <c r="J42" s="32"/>
      <c r="K42" s="32"/>
      <c r="L42" s="32"/>
      <c r="M42" s="32"/>
      <c r="N42" s="32"/>
      <c r="O42" s="32"/>
      <c r="P42" s="31"/>
      <c r="Q42" s="31"/>
      <c r="T42" s="111"/>
      <c r="V42" s="112"/>
      <c r="X42" s="112"/>
    </row>
    <row r="43" spans="1:34" s="40" customFormat="1" ht="17.100000000000001" customHeight="1" x14ac:dyDescent="0.25">
      <c r="A43" s="60">
        <v>7</v>
      </c>
      <c r="B43" s="170" t="s">
        <v>41</v>
      </c>
      <c r="C43" s="171"/>
      <c r="D43" s="172"/>
      <c r="E43" s="160">
        <v>0.8</v>
      </c>
      <c r="F43" s="86"/>
      <c r="G43" s="161"/>
      <c r="H43" s="136"/>
      <c r="I43" s="32"/>
      <c r="J43" s="32"/>
      <c r="K43" s="32"/>
      <c r="L43" s="32"/>
      <c r="M43" s="32"/>
      <c r="N43" s="32"/>
      <c r="O43" s="32"/>
      <c r="P43" s="31"/>
      <c r="Q43" s="31"/>
      <c r="T43" s="111"/>
      <c r="V43" s="112"/>
      <c r="X43" s="112"/>
    </row>
    <row r="44" spans="1:34" x14ac:dyDescent="0.25">
      <c r="A44" s="61"/>
      <c r="B44" s="47"/>
      <c r="C44" s="34"/>
      <c r="D44" s="47"/>
      <c r="E44" s="36"/>
      <c r="F44" s="90"/>
      <c r="R44" s="35"/>
      <c r="S44" s="35"/>
      <c r="T44" s="113"/>
      <c r="U44" s="36"/>
      <c r="V44" s="114"/>
      <c r="W44" s="36"/>
      <c r="X44" s="114"/>
      <c r="Y44" s="36"/>
      <c r="Z44" s="36"/>
      <c r="AA44" s="36"/>
      <c r="AB44" s="36"/>
      <c r="AC44" s="36"/>
      <c r="AD44" s="36"/>
    </row>
    <row r="45" spans="1:34" x14ac:dyDescent="0.25">
      <c r="A45" s="54"/>
      <c r="B45" s="21"/>
    </row>
    <row r="46" spans="1:34" s="143" customFormat="1" ht="23.25" customHeight="1" x14ac:dyDescent="0.25">
      <c r="A46" s="137" t="s">
        <v>77</v>
      </c>
      <c r="B46" s="138" t="s">
        <v>78</v>
      </c>
      <c r="C46" s="139"/>
      <c r="D46" s="140"/>
      <c r="E46" s="141"/>
      <c r="F46" s="142"/>
      <c r="G46" s="141"/>
      <c r="H46" s="141"/>
      <c r="S46" s="141"/>
      <c r="T46" s="144"/>
      <c r="U46" s="144"/>
      <c r="V46" s="144"/>
      <c r="W46" s="145"/>
      <c r="X46" s="145"/>
      <c r="Y46" s="145"/>
      <c r="Z46" s="145"/>
      <c r="AA46" s="145"/>
      <c r="AB46" s="145"/>
      <c r="AC46" s="145"/>
      <c r="AD46" s="145"/>
      <c r="AE46" s="145"/>
      <c r="AF46" s="144"/>
      <c r="AG46" s="146"/>
      <c r="AH46" s="144"/>
    </row>
    <row r="47" spans="1:34" s="148" customFormat="1" ht="31.5" customHeight="1" x14ac:dyDescent="0.25">
      <c r="A47" s="183" t="s">
        <v>96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</row>
    <row r="48" spans="1:34" s="148" customFormat="1" ht="42.75" customHeight="1" x14ac:dyDescent="0.25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</row>
    <row r="49" spans="1:34" s="148" customFormat="1" ht="15" x14ac:dyDescent="0.25">
      <c r="A49" s="179" t="s">
        <v>79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49"/>
      <c r="O49" s="149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</row>
    <row r="50" spans="1:34" s="148" customFormat="1" ht="15" x14ac:dyDescent="0.25">
      <c r="A50" s="149"/>
      <c r="B50" s="150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</row>
    <row r="51" spans="1:34" s="148" customFormat="1" ht="39.75" customHeight="1" x14ac:dyDescent="0.25">
      <c r="A51" s="163" t="s">
        <v>80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</row>
    <row r="52" spans="1:34" s="148" customFormat="1" ht="105" customHeight="1" x14ac:dyDescent="0.25">
      <c r="A52" s="163" t="s">
        <v>95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</row>
    <row r="53" spans="1:34" s="148" customFormat="1" ht="42" customHeight="1" x14ac:dyDescent="0.25">
      <c r="A53" s="163" t="s">
        <v>81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</row>
    <row r="54" spans="1:34" s="148" customFormat="1" ht="43.5" customHeight="1" x14ac:dyDescent="0.25">
      <c r="A54" s="163" t="s">
        <v>87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</row>
    <row r="55" spans="1:34" s="154" customFormat="1" ht="18.75" customHeight="1" x14ac:dyDescent="0.25">
      <c r="A55" s="163" t="s">
        <v>88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52"/>
      <c r="Q55" s="153"/>
    </row>
    <row r="56" spans="1:34" s="154" customFormat="1" ht="40.5" customHeight="1" x14ac:dyDescent="0.25">
      <c r="A56" s="163" t="s">
        <v>89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52"/>
      <c r="Q56" s="153"/>
    </row>
    <row r="57" spans="1:34" s="154" customFormat="1" ht="40.5" customHeight="1" x14ac:dyDescent="0.25">
      <c r="A57" s="163" t="s">
        <v>90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52"/>
      <c r="Q57" s="153"/>
    </row>
    <row r="58" spans="1:34" s="154" customFormat="1" ht="30" customHeight="1" x14ac:dyDescent="0.25">
      <c r="A58" s="163" t="s">
        <v>91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52"/>
      <c r="Q58" s="153"/>
    </row>
    <row r="59" spans="1:34" s="154" customFormat="1" ht="40.5" customHeight="1" x14ac:dyDescent="0.25">
      <c r="A59" s="163" t="s">
        <v>92</v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52"/>
      <c r="Q59" s="153"/>
    </row>
    <row r="60" spans="1:34" s="154" customFormat="1" ht="40.5" customHeight="1" x14ac:dyDescent="0.25">
      <c r="A60" s="163" t="s">
        <v>93</v>
      </c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52"/>
      <c r="Q60" s="153"/>
    </row>
    <row r="61" spans="1:34" s="154" customFormat="1" ht="40.5" customHeight="1" x14ac:dyDescent="0.25">
      <c r="A61" s="163" t="s">
        <v>97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53"/>
      <c r="Q61" s="152"/>
      <c r="R61" s="153"/>
    </row>
    <row r="62" spans="1:34" s="148" customFormat="1" ht="40.5" customHeight="1" x14ac:dyDescent="0.25">
      <c r="A62" s="163" t="s">
        <v>98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</row>
    <row r="63" spans="1:34" s="143" customFormat="1" ht="12.75" x14ac:dyDescent="0.2">
      <c r="A63" s="155"/>
      <c r="B63" s="156"/>
      <c r="C63" s="156"/>
      <c r="D63" s="156"/>
      <c r="E63" s="156"/>
      <c r="F63" s="156"/>
      <c r="G63" s="156"/>
      <c r="H63" s="156"/>
    </row>
    <row r="64" spans="1:34" s="143" customFormat="1" ht="12.75" x14ac:dyDescent="0.2"/>
    <row r="65" spans="1:24" s="143" customFormat="1" ht="47.25" customHeight="1" x14ac:dyDescent="0.2">
      <c r="B65" s="157" t="s">
        <v>82</v>
      </c>
      <c r="L65" s="164" t="s">
        <v>83</v>
      </c>
      <c r="M65" s="164"/>
      <c r="N65" s="164"/>
    </row>
    <row r="66" spans="1:24" s="143" customFormat="1" ht="47.25" customHeight="1" x14ac:dyDescent="0.2">
      <c r="B66" s="162" t="s">
        <v>84</v>
      </c>
      <c r="C66" s="162"/>
      <c r="L66" s="162" t="s">
        <v>84</v>
      </c>
      <c r="M66" s="162"/>
      <c r="N66" s="162"/>
      <c r="O66" s="162"/>
    </row>
    <row r="67" spans="1:24" s="143" customFormat="1" ht="15.75" customHeight="1" x14ac:dyDescent="0.2">
      <c r="B67" s="158" t="s">
        <v>85</v>
      </c>
      <c r="L67" s="162" t="s">
        <v>86</v>
      </c>
      <c r="M67" s="162"/>
      <c r="N67" s="162"/>
      <c r="O67" s="162"/>
      <c r="P67" s="162"/>
    </row>
    <row r="68" spans="1:24" s="79" customFormat="1" ht="20.25" x14ac:dyDescent="0.3">
      <c r="A68" s="184"/>
      <c r="B68" s="184"/>
      <c r="C68" s="184"/>
      <c r="D68" s="184"/>
      <c r="E68" s="184"/>
      <c r="F68" s="184"/>
      <c r="T68" s="115"/>
      <c r="V68" s="116"/>
      <c r="X68" s="116"/>
    </row>
    <row r="69" spans="1:24" s="79" customFormat="1" ht="20.25" x14ac:dyDescent="0.3">
      <c r="A69" s="11"/>
      <c r="B69" s="11"/>
      <c r="F69" s="91"/>
      <c r="T69" s="115"/>
      <c r="V69" s="116"/>
      <c r="X69" s="116"/>
    </row>
    <row r="70" spans="1:24" s="79" customFormat="1" ht="20.25" x14ac:dyDescent="0.3">
      <c r="A70" s="78"/>
      <c r="F70" s="91"/>
      <c r="T70" s="115"/>
      <c r="V70" s="116"/>
      <c r="X70" s="116"/>
    </row>
    <row r="71" spans="1:24" s="79" customFormat="1" ht="20.25" x14ac:dyDescent="0.3">
      <c r="A71" s="78"/>
      <c r="F71" s="91"/>
      <c r="T71" s="115"/>
      <c r="V71" s="116"/>
      <c r="X71" s="116"/>
    </row>
  </sheetData>
  <mergeCells count="63">
    <mergeCell ref="A68:F68"/>
    <mergeCell ref="AE7:AE9"/>
    <mergeCell ref="AD7:AD9"/>
    <mergeCell ref="O6:AE6"/>
    <mergeCell ref="AC7:AC9"/>
    <mergeCell ref="M8:M9"/>
    <mergeCell ref="W7:W9"/>
    <mergeCell ref="N8:N9"/>
    <mergeCell ref="B41:D41"/>
    <mergeCell ref="B42:D42"/>
    <mergeCell ref="Y7:Y9"/>
    <mergeCell ref="Z7:Z9"/>
    <mergeCell ref="AA7:AA9"/>
    <mergeCell ref="AB7:AB9"/>
    <mergeCell ref="G8:G9"/>
    <mergeCell ref="U7:U9"/>
    <mergeCell ref="A49:M49"/>
    <mergeCell ref="D2:E2"/>
    <mergeCell ref="F6:N6"/>
    <mergeCell ref="F7:F9"/>
    <mergeCell ref="G7:N7"/>
    <mergeCell ref="B38:D38"/>
    <mergeCell ref="B39:D39"/>
    <mergeCell ref="B40:D40"/>
    <mergeCell ref="A5:AE5"/>
    <mergeCell ref="A4:AE4"/>
    <mergeCell ref="B43:D43"/>
    <mergeCell ref="I8:I9"/>
    <mergeCell ref="J8:J9"/>
    <mergeCell ref="K8:K9"/>
    <mergeCell ref="A47:O48"/>
    <mergeCell ref="O7:O9"/>
    <mergeCell ref="A6:A9"/>
    <mergeCell ref="B6:B9"/>
    <mergeCell ref="C6:C9"/>
    <mergeCell ref="D6:D9"/>
    <mergeCell ref="E6:E9"/>
    <mergeCell ref="T7:T9"/>
    <mergeCell ref="V7:V9"/>
    <mergeCell ref="X7:X9"/>
    <mergeCell ref="F36:K36"/>
    <mergeCell ref="B37:D37"/>
    <mergeCell ref="L8:L9"/>
    <mergeCell ref="P7:R7"/>
    <mergeCell ref="S7:S9"/>
    <mergeCell ref="H8:H9"/>
    <mergeCell ref="P8:Q8"/>
    <mergeCell ref="A51:O51"/>
    <mergeCell ref="A52:O52"/>
    <mergeCell ref="A53:O53"/>
    <mergeCell ref="A54:O54"/>
    <mergeCell ref="A55:O55"/>
    <mergeCell ref="A56:O56"/>
    <mergeCell ref="A57:O57"/>
    <mergeCell ref="A58:O58"/>
    <mergeCell ref="A59:O59"/>
    <mergeCell ref="A60:O60"/>
    <mergeCell ref="L67:P67"/>
    <mergeCell ref="A61:O61"/>
    <mergeCell ref="A62:O62"/>
    <mergeCell ref="L65:N65"/>
    <mergeCell ref="B66:C66"/>
    <mergeCell ref="L66:O66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</vt:lpstr>
      <vt:lpstr>МАТ</vt:lpstr>
      <vt:lpstr>НР1</vt:lpstr>
      <vt:lpstr>ОБ</vt:lpstr>
      <vt:lpstr>'Приложение 2'!Область_печати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2015-12-06T09:55:31Z</cp:lastPrinted>
  <dcterms:created xsi:type="dcterms:W3CDTF">2015-08-07T07:12:22Z</dcterms:created>
  <dcterms:modified xsi:type="dcterms:W3CDTF">2015-12-10T10:30:33Z</dcterms:modified>
</cp:coreProperties>
</file>